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E883B043-3745-46A6-84D6-563BFD158B74}" xr6:coauthVersionLast="46" xr6:coauthVersionMax="46" xr10:uidLastSave="{00000000-0000-0000-0000-000000000000}"/>
  <bookViews>
    <workbookView xWindow="-108" yWindow="-108" windowWidth="23256" windowHeight="12576" firstSheet="3" activeTab="10" xr2:uid="{00000000-000D-0000-FFFF-FFFF00000000}"/>
  </bookViews>
  <sheets>
    <sheet name="01.07.2026." sheetId="1" r:id="rId1"/>
    <sheet name="02.07.2026." sheetId="2" r:id="rId2"/>
    <sheet name="03.07.2026." sheetId="3" r:id="rId3"/>
    <sheet name="06.07.2026." sheetId="4" r:id="rId4"/>
    <sheet name="07.07.2026." sheetId="5" r:id="rId5"/>
    <sheet name="08.07.2026." sheetId="6" r:id="rId6"/>
    <sheet name="09.07.2026." sheetId="7" r:id="rId7"/>
    <sheet name="10.07.2026." sheetId="8" r:id="rId8"/>
    <sheet name="11.07.2026." sheetId="9" r:id="rId9"/>
    <sheet name="13.07.2026." sheetId="10" r:id="rId10"/>
    <sheet name="14.07.2026." sheetId="11" r:id="rId1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11" l="1"/>
  <c r="C11" i="11" s="1"/>
  <c r="C12" i="10"/>
  <c r="C13" i="10" s="1"/>
  <c r="C9" i="9"/>
  <c r="C10" i="9" s="1"/>
  <c r="C9" i="8"/>
  <c r="C10" i="8" s="1"/>
  <c r="C9" i="7"/>
  <c r="C10" i="7" s="1"/>
  <c r="E119" i="6"/>
  <c r="E112" i="6"/>
  <c r="E108" i="6"/>
  <c r="E105" i="6"/>
  <c r="E99" i="6"/>
  <c r="E93" i="6"/>
  <c r="E54" i="6"/>
  <c r="E25" i="6"/>
  <c r="E22" i="6"/>
  <c r="E16" i="6"/>
  <c r="E13" i="6"/>
  <c r="E10" i="6"/>
  <c r="E113" i="6" l="1"/>
  <c r="E120" i="6" s="1"/>
  <c r="C10" i="5" l="1"/>
  <c r="C11" i="5" s="1"/>
  <c r="C10" i="4"/>
  <c r="C11" i="4" s="1"/>
  <c r="C50" i="3"/>
  <c r="C49" i="3"/>
  <c r="C45" i="3"/>
  <c r="C13" i="3"/>
  <c r="C7" i="3"/>
  <c r="C10" i="2" l="1"/>
  <c r="C11" i="2" s="1"/>
  <c r="C13" i="1"/>
  <c r="C14" i="1" s="1"/>
</calcChain>
</file>

<file path=xl/sharedStrings.xml><?xml version="1.0" encoding="utf-8"?>
<sst xmlns="http://schemas.openxmlformats.org/spreadsheetml/2006/main" count="239" uniqueCount="163">
  <si>
    <t xml:space="preserve">ISPLATE SA BUDŽETSKOG RAČUNA PO </t>
  </si>
  <si>
    <t xml:space="preserve">NAMENAMA I DOBAVLJAČIMA </t>
  </si>
  <si>
    <t xml:space="preserve">2.OSTALA PLAĆANJA </t>
  </si>
  <si>
    <t xml:space="preserve">Alfred Kniewal-zarada </t>
  </si>
  <si>
    <t>UKUPNO</t>
  </si>
  <si>
    <t>01.07.2026.</t>
  </si>
  <si>
    <t>RFZO-krv 06.2026.</t>
  </si>
  <si>
    <t>RFZO-zarada 06.2026.</t>
  </si>
  <si>
    <t>UZT PROVIZIJA</t>
  </si>
  <si>
    <t>RFZO-invalidi</t>
  </si>
  <si>
    <t>02.07.2026.</t>
  </si>
  <si>
    <t>povrat zarada</t>
  </si>
  <si>
    <t xml:space="preserve">AMICUS </t>
  </si>
  <si>
    <t xml:space="preserve">INO-PHARM </t>
  </si>
  <si>
    <t>MAYMEDICA D.O.O.</t>
  </si>
  <si>
    <t>STIGA</t>
  </si>
  <si>
    <t>AKO MED BGD</t>
  </si>
  <si>
    <t xml:space="preserve"> APTUS DOO BEOGRAD</t>
  </si>
  <si>
    <t>DIACOR DOO</t>
  </si>
  <si>
    <t>FUTURE PHARM</t>
  </si>
  <si>
    <t>GALEN FOKUS</t>
  </si>
  <si>
    <t>GOSPER DOO</t>
  </si>
  <si>
    <t>KARDIOMED doo</t>
  </si>
  <si>
    <t xml:space="preserve"> MAGNA PHARMACIA</t>
  </si>
  <si>
    <t xml:space="preserve"> MARK MEDICAL DOO</t>
  </si>
  <si>
    <t>MEDICA LINEA PHARM</t>
  </si>
  <si>
    <t>MESSER-TEHNOGAS AD</t>
  </si>
  <si>
    <t>NEOMEDICA N.S.</t>
  </si>
  <si>
    <t>PAN STAR DOO NOVI SAD</t>
  </si>
  <si>
    <t>VICOR DOO</t>
  </si>
  <si>
    <t>UKUPNO SANITET</t>
  </si>
  <si>
    <t>UKUPNO OSTALO</t>
  </si>
  <si>
    <t>03.07.2026.</t>
  </si>
  <si>
    <t>BIMIDA</t>
  </si>
  <si>
    <t>BIOSTENT</t>
  </si>
  <si>
    <t>BL VISION</t>
  </si>
  <si>
    <t>FLORA COMERC</t>
  </si>
  <si>
    <t>HERMES</t>
  </si>
  <si>
    <t>INTREX</t>
  </si>
  <si>
    <t>LAVIAFARMA</t>
  </si>
  <si>
    <t>LOMBARDA</t>
  </si>
  <si>
    <t>MAGLOVAC</t>
  </si>
  <si>
    <t>NEOMEDICA BG</t>
  </si>
  <si>
    <t>PROSPERA</t>
  </si>
  <si>
    <t>SUPER LAB</t>
  </si>
  <si>
    <t>TIM CO</t>
  </si>
  <si>
    <t>1.CITOSTATICI</t>
  </si>
  <si>
    <t>UKUPNO CITOSTATICI</t>
  </si>
  <si>
    <t>BEOCOMPOS</t>
  </si>
  <si>
    <t>PROTO S</t>
  </si>
  <si>
    <t>UNI CHEM</t>
  </si>
  <si>
    <t>UKUPNO LEK D LISTA</t>
  </si>
  <si>
    <t xml:space="preserve">3. SANITET </t>
  </si>
  <si>
    <t>4. OSTALA PLAĆANJA</t>
  </si>
  <si>
    <t xml:space="preserve">UZT </t>
  </si>
  <si>
    <t>POVRAT ZARADA</t>
  </si>
  <si>
    <t>2.LEK D LISTA</t>
  </si>
  <si>
    <t>06.07.2026.</t>
  </si>
  <si>
    <t xml:space="preserve">1.OSTALA PLAĆANJA </t>
  </si>
  <si>
    <t>RFZO-putni</t>
  </si>
  <si>
    <t>zarada Šegan (Institut za jav zdrav sredstva)</t>
  </si>
  <si>
    <t>07.07.2026.</t>
  </si>
  <si>
    <t>UGOVOR O DOPUNSKO RADU</t>
  </si>
  <si>
    <t>UZT PEOVIZIJA</t>
  </si>
  <si>
    <t>08.07.2026.</t>
  </si>
  <si>
    <t xml:space="preserve">1. LEK VAN UG  05-2026-RFZO TRANSFERI </t>
  </si>
  <si>
    <t xml:space="preserve">UKUPNO LEK VAN UG </t>
  </si>
  <si>
    <t xml:space="preserve">2. HEMODIJALIZA  05-2026-2 -RFZO TRANSFERI </t>
  </si>
  <si>
    <t xml:space="preserve">MEDICON DEČ </t>
  </si>
  <si>
    <t xml:space="preserve">UKUPNO HEMODIJALIZA </t>
  </si>
  <si>
    <t xml:space="preserve">3.UGR.MAT.ORTOPEDIJA 05-2026-2 -RFZO TRANSFERI </t>
  </si>
  <si>
    <t>MARK MEDICAL</t>
  </si>
  <si>
    <t>UKUPNO UGR.MAT.ORTOPEDIJA</t>
  </si>
  <si>
    <t xml:space="preserve">4.LEK LISTE U SZZ  05-2026-RFZO TRANSFERI </t>
  </si>
  <si>
    <t>AMICUS SRB D.O.O.</t>
  </si>
  <si>
    <t>GALINOS PHARM DOO</t>
  </si>
  <si>
    <t xml:space="preserve">PHOENIX PHARMA </t>
  </si>
  <si>
    <t>UNI-CHEM</t>
  </si>
  <si>
    <t xml:space="preserve">UKUPNO LEK LISTE U SZZ </t>
  </si>
  <si>
    <t xml:space="preserve">5. UGR.MAT.OSTALO 05-2026-2-RFZO TRANSFERI </t>
  </si>
  <si>
    <t xml:space="preserve">UKUPNO UGR MAT. OSTALO </t>
  </si>
  <si>
    <t xml:space="preserve">6. OTM  05-2026-2 -RFZO TRANSFERI </t>
  </si>
  <si>
    <t xml:space="preserve"> A1</t>
  </si>
  <si>
    <t xml:space="preserve"> ACOMA</t>
  </si>
  <si>
    <t xml:space="preserve"> APOTEKARSKA USTANOVA GALENA LAB</t>
  </si>
  <si>
    <t xml:space="preserve"> BL VISION EXPERTS DOO</t>
  </si>
  <si>
    <t xml:space="preserve"> ELECTRONIC DESIGN MEDICAL</t>
  </si>
  <si>
    <t xml:space="preserve"> ENGEL DOO</t>
  </si>
  <si>
    <t xml:space="preserve"> FLORA KOMERC DOO</t>
  </si>
  <si>
    <t xml:space="preserve"> IBREA d.o.o.</t>
  </si>
  <si>
    <t xml:space="preserve"> INEL</t>
  </si>
  <si>
    <t xml:space="preserve"> LIBELA ELSI ELVAG</t>
  </si>
  <si>
    <t xml:space="preserve"> MAYMEDICA D.O.O.</t>
  </si>
  <si>
    <t>MEDALEX DOO ZEMUN - BG</t>
  </si>
  <si>
    <t xml:space="preserve"> MEDISAL DOO</t>
  </si>
  <si>
    <t xml:space="preserve"> MESSER-TEHNOGAS AD</t>
  </si>
  <si>
    <t xml:space="preserve"> MONT LHI</t>
  </si>
  <si>
    <t>PROFESIONAL MEDIC doo VINČA</t>
  </si>
  <si>
    <t>REMONDIS MEDISON</t>
  </si>
  <si>
    <t xml:space="preserve"> STIGA</t>
  </si>
  <si>
    <t>TECHNOMED TPS BEOGRAD</t>
  </si>
  <si>
    <t xml:space="preserve"> TRIVAX VV DOO</t>
  </si>
  <si>
    <t>TUTORIĆ DOO</t>
  </si>
  <si>
    <t>VELEBIT DOO</t>
  </si>
  <si>
    <t>VLANIX DOO  SUBOTICA</t>
  </si>
  <si>
    <t xml:space="preserve"> VODOVOD I KANALIZACIJA JKP</t>
  </si>
  <si>
    <t>VOLAN SUBOTICA</t>
  </si>
  <si>
    <t xml:space="preserve"> ZAVOD ZA JAVNO ZDRAVLJE</t>
  </si>
  <si>
    <t>DNEVNICE UGRENTNO SPISAK</t>
  </si>
  <si>
    <t>UKUPNO OTM</t>
  </si>
  <si>
    <t xml:space="preserve">7. SANITET 05-2026-2 -RFZO TRANSFERI </t>
  </si>
  <si>
    <t>APOTEKARSKA USTANOVA GALENA LAB</t>
  </si>
  <si>
    <t>B.BRAUN ADRIA RSRB DOO</t>
  </si>
  <si>
    <t>BIMIDA D.O.O.</t>
  </si>
  <si>
    <t xml:space="preserve"> BIOTEC MEDICAL doo</t>
  </si>
  <si>
    <t xml:space="preserve"> BORF DOO</t>
  </si>
  <si>
    <t xml:space="preserve"> DIACOR DOO</t>
  </si>
  <si>
    <t>DUOMED SOUTHEAST EUROPE</t>
  </si>
  <si>
    <t>ECOTRADE BG D.O.O.</t>
  </si>
  <si>
    <t>ELTA 90 MEDICAL SCIENCE</t>
  </si>
  <si>
    <t>FARMALOGIST DOO</t>
  </si>
  <si>
    <t xml:space="preserve"> FUTURE PHARM</t>
  </si>
  <si>
    <t xml:space="preserve"> GOSPER DOO</t>
  </si>
  <si>
    <t xml:space="preserve"> HERMES PHARMA d.o.o.</t>
  </si>
  <si>
    <t>MAGLOVAC DOO</t>
  </si>
  <si>
    <t>NEOMEDICA BGD.</t>
  </si>
  <si>
    <t xml:space="preserve"> NEOMEDICA N.S.</t>
  </si>
  <si>
    <t xml:space="preserve"> OMNI MEDIKAL D.O.O.</t>
  </si>
  <si>
    <t xml:space="preserve"> PAN STAR DOO NOVI SAD</t>
  </si>
  <si>
    <t xml:space="preserve"> PAROCO MEDICAL N.SAD</t>
  </si>
  <si>
    <t>PROMEDIA DOO</t>
  </si>
  <si>
    <t>PROSPERA DOO</t>
  </si>
  <si>
    <t>SANOMED DOO</t>
  </si>
  <si>
    <t xml:space="preserve"> SN MEDIC DOO</t>
  </si>
  <si>
    <t xml:space="preserve">8. REAGENSI 05-2026-2 -RFZO TRANSFERI </t>
  </si>
  <si>
    <t xml:space="preserve">BIOGNOST S </t>
  </si>
  <si>
    <t>VIVOGEN DOO</t>
  </si>
  <si>
    <t xml:space="preserve">UKUPNO REAGENSI </t>
  </si>
  <si>
    <t xml:space="preserve">9. LEK D LISTA  05-2026-2 -RFZO TRANSFERI </t>
  </si>
  <si>
    <t>BEOCOMPASS</t>
  </si>
  <si>
    <t xml:space="preserve">MEDIKUNION </t>
  </si>
  <si>
    <t xml:space="preserve">UKUPNO LEK D LISTA </t>
  </si>
  <si>
    <t xml:space="preserve">10.CITOSTATICI   05-2026-2 -RFZO TRANSFERI </t>
  </si>
  <si>
    <t xml:space="preserve">UKUPNO CITOSTATICI </t>
  </si>
  <si>
    <t xml:space="preserve">11.HRANA  05-2026-2 -RFZO TRANSFERI </t>
  </si>
  <si>
    <t xml:space="preserve">ILLI GROUP </t>
  </si>
  <si>
    <t>UKUPNO HRANA</t>
  </si>
  <si>
    <t xml:space="preserve">UKUPNO TRANSFERI </t>
  </si>
  <si>
    <t>12 OSTALA PLAĆANJA</t>
  </si>
  <si>
    <t>DNEVNICE UGRENTNO SPISAK (PARTICIP)</t>
  </si>
  <si>
    <t>BUMBAR PLUS (PARTICIP.)</t>
  </si>
  <si>
    <t>POVRAT ZARADE</t>
  </si>
  <si>
    <t>09.07.2026.</t>
  </si>
  <si>
    <t>UZT PROVIZIJA(PARTICIP.)</t>
  </si>
  <si>
    <t>10.07.2026.</t>
  </si>
  <si>
    <t>11.07.2026.</t>
  </si>
  <si>
    <t>13.07.2026.</t>
  </si>
  <si>
    <t>RFZO-jubilarna</t>
  </si>
  <si>
    <t>RFZO-otpremnina</t>
  </si>
  <si>
    <t>RFZO-solidarna p</t>
  </si>
  <si>
    <t>povrt sredstava</t>
  </si>
  <si>
    <t>14.07.2026.</t>
  </si>
  <si>
    <t>RTG TIM APV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</si>
</sst>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66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4">
    <xf numFmtId="0" fontId="0" fillId="0" borderId="0" xfId="0"/>
    <xf numFmtId="0" fontId="3" fillId="2" borderId="1" xfId="1" applyFont="1" applyFill="1" applyBorder="1"/>
    <xf numFmtId="4" fontId="4" fillId="2" borderId="2" xfId="1" applyNumberFormat="1" applyFont="1" applyFill="1" applyBorder="1"/>
    <xf numFmtId="0" fontId="3" fillId="2" borderId="3" xfId="1" applyFont="1" applyFill="1" applyBorder="1"/>
    <xf numFmtId="4" fontId="3" fillId="2" borderId="4" xfId="1" applyNumberFormat="1" applyFont="1" applyFill="1" applyBorder="1" applyAlignment="1">
      <alignment horizontal="right"/>
    </xf>
    <xf numFmtId="17" fontId="5" fillId="3" borderId="1" xfId="1" applyNumberFormat="1" applyFont="1" applyFill="1" applyBorder="1"/>
    <xf numFmtId="4" fontId="0" fillId="0" borderId="2" xfId="0" applyNumberFormat="1" applyBorder="1"/>
    <xf numFmtId="17" fontId="2" fillId="0" borderId="5" xfId="1" applyNumberFormat="1" applyBorder="1"/>
    <xf numFmtId="4" fontId="2" fillId="0" borderId="6" xfId="2" applyNumberFormat="1" applyBorder="1" applyAlignment="1">
      <alignment horizontal="right" vertical="top"/>
    </xf>
    <xf numFmtId="17" fontId="5" fillId="0" borderId="3" xfId="1" applyNumberFormat="1" applyFont="1" applyBorder="1"/>
    <xf numFmtId="4" fontId="1" fillId="4" borderId="4" xfId="0" applyNumberFormat="1" applyFont="1" applyFill="1" applyBorder="1"/>
    <xf numFmtId="0" fontId="6" fillId="2" borderId="3" xfId="0" applyFont="1" applyFill="1" applyBorder="1" applyAlignment="1">
      <alignment vertical="center"/>
    </xf>
    <xf numFmtId="4" fontId="6" fillId="2" borderId="4" xfId="0" applyNumberFormat="1" applyFont="1" applyFill="1" applyBorder="1" applyAlignment="1">
      <alignment vertical="center"/>
    </xf>
    <xf numFmtId="4" fontId="2" fillId="0" borderId="6" xfId="2" applyNumberFormat="1" applyBorder="1" applyAlignment="1">
      <alignment vertical="top"/>
    </xf>
  </cellXfs>
  <cellStyles count="3">
    <cellStyle name="Normal_Sheet1" xfId="1" xr:uid="{82B13759-E904-497D-842A-5EA861CEDDF8}"/>
    <cellStyle name="Normalan" xfId="0" builtinId="0"/>
    <cellStyle name="Normalan 2" xfId="2" xr:uid="{03D6222C-6AC4-44FC-A434-4413EE383F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C14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5</v>
      </c>
    </row>
    <row r="7" spans="2:3" x14ac:dyDescent="0.3">
      <c r="B7" s="5" t="s">
        <v>2</v>
      </c>
      <c r="C7" s="6"/>
    </row>
    <row r="8" spans="2:3" x14ac:dyDescent="0.3">
      <c r="B8" s="7" t="s">
        <v>7</v>
      </c>
      <c r="C8" s="8">
        <v>136049952.94</v>
      </c>
    </row>
    <row r="9" spans="2:3" x14ac:dyDescent="0.3">
      <c r="B9" s="7" t="s">
        <v>8</v>
      </c>
      <c r="C9" s="8">
        <v>172</v>
      </c>
    </row>
    <row r="10" spans="2:3" x14ac:dyDescent="0.3">
      <c r="B10" s="7" t="s">
        <v>9</v>
      </c>
      <c r="C10" s="8">
        <v>84004</v>
      </c>
    </row>
    <row r="11" spans="2:3" x14ac:dyDescent="0.3">
      <c r="B11" s="7" t="s">
        <v>6</v>
      </c>
      <c r="C11" s="8">
        <v>866150.40000000002</v>
      </c>
    </row>
    <row r="12" spans="2:3" x14ac:dyDescent="0.3">
      <c r="B12" s="7" t="s">
        <v>3</v>
      </c>
      <c r="C12" s="8">
        <v>121306.99</v>
      </c>
    </row>
    <row r="13" spans="2:3" ht="15" thickBot="1" x14ac:dyDescent="0.35">
      <c r="B13" s="9" t="s">
        <v>4</v>
      </c>
      <c r="C13" s="10">
        <f>SUM(C8:C12)</f>
        <v>137121586.33000001</v>
      </c>
    </row>
    <row r="14" spans="2:3" ht="16.2" thickBot="1" x14ac:dyDescent="0.35">
      <c r="B14" s="11" t="s">
        <v>4</v>
      </c>
      <c r="C14" s="12">
        <f>SUM(C13)</f>
        <v>137121586.33000001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6C42F-82E8-464A-AE6B-6D4EAE378D4F}">
  <dimension ref="B4:C11"/>
  <sheetViews>
    <sheetView workbookViewId="0">
      <selection activeCell="C26" sqref="C2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10</v>
      </c>
    </row>
    <row r="7" spans="2:3" x14ac:dyDescent="0.3">
      <c r="B7" s="5" t="s">
        <v>2</v>
      </c>
      <c r="C7" s="6"/>
    </row>
    <row r="8" spans="2:3" x14ac:dyDescent="0.3">
      <c r="B8" s="7" t="s">
        <v>8</v>
      </c>
      <c r="C8" s="8">
        <v>100683.48</v>
      </c>
    </row>
    <row r="9" spans="2:3" x14ac:dyDescent="0.3">
      <c r="B9" s="7" t="s">
        <v>11</v>
      </c>
      <c r="C9" s="8">
        <v>9810</v>
      </c>
    </row>
    <row r="10" spans="2:3" ht="15" thickBot="1" x14ac:dyDescent="0.35">
      <c r="B10" s="9" t="s">
        <v>4</v>
      </c>
      <c r="C10" s="10">
        <f>SUM(C8:C9)</f>
        <v>110493.48</v>
      </c>
    </row>
    <row r="11" spans="2:3" ht="16.2" thickBot="1" x14ac:dyDescent="0.35">
      <c r="B11" s="11" t="s">
        <v>4</v>
      </c>
      <c r="C11" s="12">
        <f>SUM(C10)</f>
        <v>110493.48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8028F-535F-42BC-819E-AB1E5862E287}">
  <dimension ref="B2:C50"/>
  <sheetViews>
    <sheetView topLeftCell="A35" workbookViewId="0">
      <selection activeCell="F20" sqref="F20"/>
    </sheetView>
  </sheetViews>
  <sheetFormatPr defaultRowHeight="14.4" x14ac:dyDescent="0.3"/>
  <cols>
    <col min="2" max="2" width="46.44140625" customWidth="1"/>
    <col min="3" max="3" width="36" customWidth="1"/>
  </cols>
  <sheetData>
    <row r="2" spans="2:3" ht="15" thickBot="1" x14ac:dyDescent="0.35"/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32</v>
      </c>
    </row>
    <row r="5" spans="2:3" x14ac:dyDescent="0.3">
      <c r="B5" s="5" t="s">
        <v>46</v>
      </c>
      <c r="C5" s="6"/>
    </row>
    <row r="6" spans="2:3" x14ac:dyDescent="0.3">
      <c r="B6" s="7" t="s">
        <v>13</v>
      </c>
      <c r="C6" s="13">
        <v>825000</v>
      </c>
    </row>
    <row r="7" spans="2:3" ht="15" thickBot="1" x14ac:dyDescent="0.35">
      <c r="B7" s="9" t="s">
        <v>47</v>
      </c>
      <c r="C7" s="10">
        <f>SUM(C6:C6)</f>
        <v>825000</v>
      </c>
    </row>
    <row r="8" spans="2:3" x14ac:dyDescent="0.3">
      <c r="B8" s="5" t="s">
        <v>56</v>
      </c>
      <c r="C8" s="6"/>
    </row>
    <row r="9" spans="2:3" x14ac:dyDescent="0.3">
      <c r="B9" s="7" t="s">
        <v>48</v>
      </c>
      <c r="C9" s="13">
        <v>2035</v>
      </c>
    </row>
    <row r="10" spans="2:3" x14ac:dyDescent="0.3">
      <c r="B10" s="7" t="s">
        <v>49</v>
      </c>
      <c r="C10" s="13">
        <v>12210</v>
      </c>
    </row>
    <row r="11" spans="2:3" x14ac:dyDescent="0.3">
      <c r="B11" s="7" t="s">
        <v>13</v>
      </c>
      <c r="C11" s="13">
        <v>60679</v>
      </c>
    </row>
    <row r="12" spans="2:3" x14ac:dyDescent="0.3">
      <c r="B12" s="7" t="s">
        <v>50</v>
      </c>
      <c r="C12" s="13">
        <v>76670</v>
      </c>
    </row>
    <row r="13" spans="2:3" ht="15" thickBot="1" x14ac:dyDescent="0.35">
      <c r="B13" s="9" t="s">
        <v>51</v>
      </c>
      <c r="C13" s="10">
        <f>SUM(C9:C12)</f>
        <v>151594</v>
      </c>
    </row>
    <row r="14" spans="2:3" x14ac:dyDescent="0.3">
      <c r="B14" s="5" t="s">
        <v>52</v>
      </c>
      <c r="C14" s="6"/>
    </row>
    <row r="15" spans="2:3" x14ac:dyDescent="0.3">
      <c r="B15" s="7" t="s">
        <v>17</v>
      </c>
      <c r="C15" s="13">
        <v>1011360</v>
      </c>
    </row>
    <row r="16" spans="2:3" x14ac:dyDescent="0.3">
      <c r="B16" s="7" t="s">
        <v>23</v>
      </c>
      <c r="C16" s="13">
        <v>356400</v>
      </c>
    </row>
    <row r="17" spans="2:3" x14ac:dyDescent="0.3">
      <c r="B17" s="7" t="s">
        <v>24</v>
      </c>
      <c r="C17" s="13">
        <v>297750</v>
      </c>
    </row>
    <row r="18" spans="2:3" x14ac:dyDescent="0.3">
      <c r="B18" s="7" t="s">
        <v>16</v>
      </c>
      <c r="C18" s="13">
        <v>46015.199999999997</v>
      </c>
    </row>
    <row r="19" spans="2:3" x14ac:dyDescent="0.3">
      <c r="B19" s="7" t="s">
        <v>12</v>
      </c>
      <c r="C19" s="13">
        <v>39240</v>
      </c>
    </row>
    <row r="20" spans="2:3" x14ac:dyDescent="0.3">
      <c r="B20" s="7" t="s">
        <v>33</v>
      </c>
      <c r="C20" s="13">
        <v>106728</v>
      </c>
    </row>
    <row r="21" spans="2:3" x14ac:dyDescent="0.3">
      <c r="B21" s="7" t="s">
        <v>34</v>
      </c>
      <c r="C21" s="13">
        <v>30900</v>
      </c>
    </row>
    <row r="22" spans="2:3" x14ac:dyDescent="0.3">
      <c r="B22" s="7" t="s">
        <v>35</v>
      </c>
      <c r="C22" s="13">
        <v>172877.76</v>
      </c>
    </row>
    <row r="23" spans="2:3" x14ac:dyDescent="0.3">
      <c r="B23" s="7" t="s">
        <v>18</v>
      </c>
      <c r="C23" s="13">
        <v>190487.88</v>
      </c>
    </row>
    <row r="24" spans="2:3" x14ac:dyDescent="0.3">
      <c r="B24" s="7" t="s">
        <v>36</v>
      </c>
      <c r="C24" s="13">
        <v>36322.800000000003</v>
      </c>
    </row>
    <row r="25" spans="2:3" x14ac:dyDescent="0.3">
      <c r="B25" s="7" t="s">
        <v>19</v>
      </c>
      <c r="C25" s="13">
        <v>18810</v>
      </c>
    </row>
    <row r="26" spans="2:3" x14ac:dyDescent="0.3">
      <c r="B26" s="7" t="s">
        <v>20</v>
      </c>
      <c r="C26" s="13">
        <v>100056</v>
      </c>
    </row>
    <row r="27" spans="2:3" x14ac:dyDescent="0.3">
      <c r="B27" s="7" t="s">
        <v>21</v>
      </c>
      <c r="C27" s="13">
        <v>292800</v>
      </c>
    </row>
    <row r="28" spans="2:3" x14ac:dyDescent="0.3">
      <c r="B28" s="7" t="s">
        <v>37</v>
      </c>
      <c r="C28" s="13">
        <v>550800</v>
      </c>
    </row>
    <row r="29" spans="2:3" x14ac:dyDescent="0.3">
      <c r="B29" s="7" t="s">
        <v>38</v>
      </c>
      <c r="C29" s="13">
        <v>38500</v>
      </c>
    </row>
    <row r="30" spans="2:3" x14ac:dyDescent="0.3">
      <c r="B30" s="7" t="s">
        <v>22</v>
      </c>
      <c r="C30" s="13">
        <v>126000</v>
      </c>
    </row>
    <row r="31" spans="2:3" x14ac:dyDescent="0.3">
      <c r="B31" s="7" t="s">
        <v>39</v>
      </c>
      <c r="C31" s="13">
        <v>118260</v>
      </c>
    </row>
    <row r="32" spans="2:3" x14ac:dyDescent="0.3">
      <c r="B32" s="7" t="s">
        <v>40</v>
      </c>
      <c r="C32" s="13">
        <v>32400</v>
      </c>
    </row>
    <row r="33" spans="2:3" x14ac:dyDescent="0.3">
      <c r="B33" s="7" t="s">
        <v>41</v>
      </c>
      <c r="C33" s="13">
        <v>14400</v>
      </c>
    </row>
    <row r="34" spans="2:3" x14ac:dyDescent="0.3">
      <c r="B34" s="7" t="s">
        <v>14</v>
      </c>
      <c r="C34" s="13">
        <v>655856.13</v>
      </c>
    </row>
    <row r="35" spans="2:3" x14ac:dyDescent="0.3">
      <c r="B35" s="7" t="s">
        <v>25</v>
      </c>
      <c r="C35" s="13">
        <v>306600</v>
      </c>
    </row>
    <row r="36" spans="2:3" x14ac:dyDescent="0.3">
      <c r="B36" s="7" t="s">
        <v>26</v>
      </c>
      <c r="C36" s="13">
        <v>5022</v>
      </c>
    </row>
    <row r="37" spans="2:3" x14ac:dyDescent="0.3">
      <c r="B37" s="7" t="s">
        <v>42</v>
      </c>
      <c r="C37" s="13">
        <v>54000</v>
      </c>
    </row>
    <row r="38" spans="2:3" x14ac:dyDescent="0.3">
      <c r="B38" s="7" t="s">
        <v>27</v>
      </c>
      <c r="C38" s="13">
        <v>7122</v>
      </c>
    </row>
    <row r="39" spans="2:3" x14ac:dyDescent="0.3">
      <c r="B39" s="7" t="s">
        <v>28</v>
      </c>
      <c r="C39" s="13">
        <v>775899</v>
      </c>
    </row>
    <row r="40" spans="2:3" x14ac:dyDescent="0.3">
      <c r="B40" s="7" t="s">
        <v>43</v>
      </c>
      <c r="C40" s="13">
        <v>14850</v>
      </c>
    </row>
    <row r="41" spans="2:3" x14ac:dyDescent="0.3">
      <c r="B41" s="7" t="s">
        <v>15</v>
      </c>
      <c r="C41" s="13">
        <v>73200</v>
      </c>
    </row>
    <row r="42" spans="2:3" x14ac:dyDescent="0.3">
      <c r="B42" s="7" t="s">
        <v>44</v>
      </c>
      <c r="C42" s="13">
        <v>1440</v>
      </c>
    </row>
    <row r="43" spans="2:3" x14ac:dyDescent="0.3">
      <c r="B43" s="7" t="s">
        <v>45</v>
      </c>
      <c r="C43" s="13">
        <v>50400</v>
      </c>
    </row>
    <row r="44" spans="2:3" x14ac:dyDescent="0.3">
      <c r="B44" s="7" t="s">
        <v>29</v>
      </c>
      <c r="C44" s="13">
        <v>24092</v>
      </c>
    </row>
    <row r="45" spans="2:3" ht="15" thickBot="1" x14ac:dyDescent="0.35">
      <c r="B45" s="9" t="s">
        <v>30</v>
      </c>
      <c r="C45" s="10">
        <f>SUM(C15:C44)</f>
        <v>5548588.7699999996</v>
      </c>
    </row>
    <row r="46" spans="2:3" x14ac:dyDescent="0.3">
      <c r="B46" s="5" t="s">
        <v>53</v>
      </c>
      <c r="C46" s="6"/>
    </row>
    <row r="47" spans="2:3" x14ac:dyDescent="0.3">
      <c r="B47" s="7" t="s">
        <v>54</v>
      </c>
      <c r="C47" s="8">
        <v>60.42</v>
      </c>
    </row>
    <row r="48" spans="2:3" x14ac:dyDescent="0.3">
      <c r="B48" s="7" t="s">
        <v>55</v>
      </c>
      <c r="C48" s="8">
        <v>1000</v>
      </c>
    </row>
    <row r="49" spans="2:3" ht="15" thickBot="1" x14ac:dyDescent="0.35">
      <c r="B49" s="9" t="s">
        <v>31</v>
      </c>
      <c r="C49" s="10">
        <f>SUM(C47:C48)</f>
        <v>1060.42</v>
      </c>
    </row>
    <row r="50" spans="2:3" ht="16.2" thickBot="1" x14ac:dyDescent="0.35">
      <c r="B50" s="11" t="s">
        <v>4</v>
      </c>
      <c r="C50" s="12">
        <f>SUM(C49+C45+C13+C7)</f>
        <v>6526243.1899999995</v>
      </c>
    </row>
  </sheetData>
  <sortState xmlns:xlrd2="http://schemas.microsoft.com/office/spreadsheetml/2017/richdata2" ref="B15:C44">
    <sortCondition ref="B15:B44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C23F6-4571-4D44-82F9-7A177EE4C8EE}">
  <dimension ref="B4:C11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57</v>
      </c>
    </row>
    <row r="7" spans="2:3" x14ac:dyDescent="0.3">
      <c r="B7" s="5" t="s">
        <v>58</v>
      </c>
      <c r="C7" s="6"/>
    </row>
    <row r="8" spans="2:3" x14ac:dyDescent="0.3">
      <c r="B8" s="7" t="s">
        <v>59</v>
      </c>
      <c r="C8" s="8">
        <v>7262039.6699999999</v>
      </c>
    </row>
    <row r="9" spans="2:3" x14ac:dyDescent="0.3">
      <c r="B9" s="7" t="s">
        <v>60</v>
      </c>
      <c r="C9" s="8">
        <v>88626.73</v>
      </c>
    </row>
    <row r="10" spans="2:3" ht="15" thickBot="1" x14ac:dyDescent="0.35">
      <c r="B10" s="9" t="s">
        <v>4</v>
      </c>
      <c r="C10" s="10">
        <f>SUM(C8:C9)</f>
        <v>7350666.4000000004</v>
      </c>
    </row>
    <row r="11" spans="2:3" ht="16.2" thickBot="1" x14ac:dyDescent="0.35">
      <c r="B11" s="11" t="s">
        <v>4</v>
      </c>
      <c r="C11" s="12">
        <f>SUM(C10)</f>
        <v>7350666.4000000004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BE5F7-498E-4769-A0BF-C88015624824}">
  <dimension ref="B4:C11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61</v>
      </c>
    </row>
    <row r="7" spans="2:3" x14ac:dyDescent="0.3">
      <c r="B7" s="5" t="s">
        <v>58</v>
      </c>
      <c r="C7" s="6"/>
    </row>
    <row r="8" spans="2:3" x14ac:dyDescent="0.3">
      <c r="B8" s="7" t="s">
        <v>62</v>
      </c>
      <c r="C8" s="8">
        <v>756172.82</v>
      </c>
    </row>
    <row r="9" spans="2:3" x14ac:dyDescent="0.3">
      <c r="B9" s="7" t="s">
        <v>63</v>
      </c>
      <c r="C9" s="8">
        <v>817.08</v>
      </c>
    </row>
    <row r="10" spans="2:3" ht="15" thickBot="1" x14ac:dyDescent="0.35">
      <c r="B10" s="9" t="s">
        <v>4</v>
      </c>
      <c r="C10" s="10">
        <f>SUM(C8:C9)</f>
        <v>756989.89999999991</v>
      </c>
    </row>
    <row r="11" spans="2:3" ht="16.2" thickBot="1" x14ac:dyDescent="0.35">
      <c r="B11" s="11" t="s">
        <v>4</v>
      </c>
      <c r="C11" s="12">
        <f>SUM(C10)</f>
        <v>756989.89999999991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47F5E-3785-468E-B008-9B6EA6E5AAB4}">
  <dimension ref="D5:E120"/>
  <sheetViews>
    <sheetView topLeftCell="A103" workbookViewId="0">
      <selection activeCell="D117" sqref="D117"/>
    </sheetView>
  </sheetViews>
  <sheetFormatPr defaultRowHeight="14.4" x14ac:dyDescent="0.3"/>
  <cols>
    <col min="4" max="4" width="50.44140625" customWidth="1"/>
    <col min="5" max="5" width="33.6640625" customWidth="1"/>
  </cols>
  <sheetData>
    <row r="5" spans="4:5" ht="15" thickBot="1" x14ac:dyDescent="0.35"/>
    <row r="6" spans="4:5" ht="15.6" x14ac:dyDescent="0.3">
      <c r="D6" s="1" t="s">
        <v>0</v>
      </c>
      <c r="E6" s="2"/>
    </row>
    <row r="7" spans="4:5" ht="16.2" thickBot="1" x14ac:dyDescent="0.35">
      <c r="D7" s="3" t="s">
        <v>1</v>
      </c>
      <c r="E7" s="4" t="s">
        <v>64</v>
      </c>
    </row>
    <row r="8" spans="4:5" x14ac:dyDescent="0.3">
      <c r="D8" s="5" t="s">
        <v>65</v>
      </c>
      <c r="E8" s="6"/>
    </row>
    <row r="9" spans="4:5" x14ac:dyDescent="0.3">
      <c r="D9" s="7" t="s">
        <v>26</v>
      </c>
      <c r="E9" s="13">
        <v>1175937.51</v>
      </c>
    </row>
    <row r="10" spans="4:5" ht="15" thickBot="1" x14ac:dyDescent="0.35">
      <c r="D10" s="9" t="s">
        <v>66</v>
      </c>
      <c r="E10" s="10">
        <f>SUM(E9:E9)</f>
        <v>1175937.51</v>
      </c>
    </row>
    <row r="11" spans="4:5" x14ac:dyDescent="0.3">
      <c r="D11" s="5" t="s">
        <v>67</v>
      </c>
      <c r="E11" s="6"/>
    </row>
    <row r="12" spans="4:5" x14ac:dyDescent="0.3">
      <c r="D12" s="7" t="s">
        <v>68</v>
      </c>
      <c r="E12" s="13">
        <v>220679.8</v>
      </c>
    </row>
    <row r="13" spans="4:5" ht="15" thickBot="1" x14ac:dyDescent="0.35">
      <c r="D13" s="9" t="s">
        <v>69</v>
      </c>
      <c r="E13" s="10">
        <f>SUM(E12:E12)</f>
        <v>220679.8</v>
      </c>
    </row>
    <row r="14" spans="4:5" x14ac:dyDescent="0.3">
      <c r="D14" s="5" t="s">
        <v>70</v>
      </c>
      <c r="E14" s="6"/>
    </row>
    <row r="15" spans="4:5" x14ac:dyDescent="0.3">
      <c r="D15" s="7" t="s">
        <v>71</v>
      </c>
      <c r="E15" s="13">
        <v>132330</v>
      </c>
    </row>
    <row r="16" spans="4:5" ht="15" thickBot="1" x14ac:dyDescent="0.35">
      <c r="D16" s="9" t="s">
        <v>72</v>
      </c>
      <c r="E16" s="10">
        <f>SUM(E15:E15)</f>
        <v>132330</v>
      </c>
    </row>
    <row r="17" spans="4:5" x14ac:dyDescent="0.3">
      <c r="D17" s="5" t="s">
        <v>73</v>
      </c>
      <c r="E17" s="6"/>
    </row>
    <row r="18" spans="4:5" x14ac:dyDescent="0.3">
      <c r="D18" s="7" t="s">
        <v>74</v>
      </c>
      <c r="E18" s="13">
        <v>52497.19</v>
      </c>
    </row>
    <row r="19" spans="4:5" x14ac:dyDescent="0.3">
      <c r="D19" s="7" t="s">
        <v>75</v>
      </c>
      <c r="E19" s="13">
        <v>30800</v>
      </c>
    </row>
    <row r="20" spans="4:5" x14ac:dyDescent="0.3">
      <c r="D20" s="7" t="s">
        <v>76</v>
      </c>
      <c r="E20" s="13">
        <v>0.26</v>
      </c>
    </row>
    <row r="21" spans="4:5" x14ac:dyDescent="0.3">
      <c r="D21" s="7" t="s">
        <v>77</v>
      </c>
      <c r="E21" s="13">
        <v>88648.56</v>
      </c>
    </row>
    <row r="22" spans="4:5" ht="15" thickBot="1" x14ac:dyDescent="0.35">
      <c r="D22" s="9" t="s">
        <v>78</v>
      </c>
      <c r="E22" s="10">
        <f>SUM(E18:E21)</f>
        <v>171946.01</v>
      </c>
    </row>
    <row r="23" spans="4:5" x14ac:dyDescent="0.3">
      <c r="D23" s="5" t="s">
        <v>79</v>
      </c>
      <c r="E23" s="6"/>
    </row>
    <row r="24" spans="4:5" x14ac:dyDescent="0.3">
      <c r="D24" s="7" t="s">
        <v>14</v>
      </c>
      <c r="E24" s="13">
        <v>195438.76</v>
      </c>
    </row>
    <row r="25" spans="4:5" ht="15" thickBot="1" x14ac:dyDescent="0.35">
      <c r="D25" s="9" t="s">
        <v>80</v>
      </c>
      <c r="E25" s="10">
        <f>SUM(E24:E24)</f>
        <v>195438.76</v>
      </c>
    </row>
    <row r="26" spans="4:5" x14ac:dyDescent="0.3">
      <c r="D26" s="5" t="s">
        <v>81</v>
      </c>
      <c r="E26" s="6"/>
    </row>
    <row r="27" spans="4:5" x14ac:dyDescent="0.3">
      <c r="D27" s="7" t="s">
        <v>82</v>
      </c>
      <c r="E27" s="13">
        <v>1</v>
      </c>
    </row>
    <row r="28" spans="4:5" x14ac:dyDescent="0.3">
      <c r="D28" s="7" t="s">
        <v>83</v>
      </c>
      <c r="E28" s="13">
        <v>126264</v>
      </c>
    </row>
    <row r="29" spans="4:5" x14ac:dyDescent="0.3">
      <c r="D29" s="7" t="s">
        <v>84</v>
      </c>
      <c r="E29" s="13">
        <v>1622.5</v>
      </c>
    </row>
    <row r="30" spans="4:5" x14ac:dyDescent="0.3">
      <c r="D30" s="7" t="s">
        <v>85</v>
      </c>
      <c r="E30" s="13">
        <v>148377.60000000001</v>
      </c>
    </row>
    <row r="31" spans="4:5" x14ac:dyDescent="0.3">
      <c r="D31" s="7" t="s">
        <v>86</v>
      </c>
      <c r="E31" s="13">
        <v>20400</v>
      </c>
    </row>
    <row r="32" spans="4:5" x14ac:dyDescent="0.3">
      <c r="D32" s="7" t="s">
        <v>87</v>
      </c>
      <c r="E32" s="13">
        <v>9441.6</v>
      </c>
    </row>
    <row r="33" spans="4:5" x14ac:dyDescent="0.3">
      <c r="D33" s="7" t="s">
        <v>88</v>
      </c>
      <c r="E33" s="13">
        <v>4104</v>
      </c>
    </row>
    <row r="34" spans="4:5" x14ac:dyDescent="0.3">
      <c r="D34" s="7" t="s">
        <v>89</v>
      </c>
      <c r="E34" s="13">
        <v>11623.2</v>
      </c>
    </row>
    <row r="35" spans="4:5" x14ac:dyDescent="0.3">
      <c r="D35" s="7" t="s">
        <v>90</v>
      </c>
      <c r="E35" s="13">
        <v>415963.2</v>
      </c>
    </row>
    <row r="36" spans="4:5" x14ac:dyDescent="0.3">
      <c r="D36" s="7" t="s">
        <v>91</v>
      </c>
      <c r="E36" s="13">
        <v>4800</v>
      </c>
    </row>
    <row r="37" spans="4:5" x14ac:dyDescent="0.3">
      <c r="D37" s="7" t="s">
        <v>92</v>
      </c>
      <c r="E37" s="13">
        <v>413277.12</v>
      </c>
    </row>
    <row r="38" spans="4:5" x14ac:dyDescent="0.3">
      <c r="D38" s="7" t="s">
        <v>93</v>
      </c>
      <c r="E38" s="13">
        <v>91080</v>
      </c>
    </row>
    <row r="39" spans="4:5" x14ac:dyDescent="0.3">
      <c r="D39" s="7" t="s">
        <v>94</v>
      </c>
      <c r="E39" s="13">
        <v>14400</v>
      </c>
    </row>
    <row r="40" spans="4:5" x14ac:dyDescent="0.3">
      <c r="D40" s="7" t="s">
        <v>95</v>
      </c>
      <c r="E40" s="13">
        <v>1219.68</v>
      </c>
    </row>
    <row r="41" spans="4:5" x14ac:dyDescent="0.3">
      <c r="D41" s="7" t="s">
        <v>96</v>
      </c>
      <c r="E41" s="13">
        <v>114156</v>
      </c>
    </row>
    <row r="42" spans="4:5" x14ac:dyDescent="0.3">
      <c r="D42" s="7" t="s">
        <v>97</v>
      </c>
      <c r="E42" s="13">
        <v>390360</v>
      </c>
    </row>
    <row r="43" spans="4:5" x14ac:dyDescent="0.3">
      <c r="D43" s="7" t="s">
        <v>98</v>
      </c>
      <c r="E43" s="13">
        <v>649650</v>
      </c>
    </row>
    <row r="44" spans="4:5" x14ac:dyDescent="0.3">
      <c r="D44" s="7" t="s">
        <v>99</v>
      </c>
      <c r="E44" s="13">
        <v>184476</v>
      </c>
    </row>
    <row r="45" spans="4:5" x14ac:dyDescent="0.3">
      <c r="D45" s="7" t="s">
        <v>100</v>
      </c>
      <c r="E45" s="13">
        <v>9840</v>
      </c>
    </row>
    <row r="46" spans="4:5" x14ac:dyDescent="0.3">
      <c r="D46" s="7" t="s">
        <v>101</v>
      </c>
      <c r="E46" s="13">
        <v>7500</v>
      </c>
    </row>
    <row r="47" spans="4:5" x14ac:dyDescent="0.3">
      <c r="D47" s="7" t="s">
        <v>102</v>
      </c>
      <c r="E47" s="13">
        <v>281889.59999999998</v>
      </c>
    </row>
    <row r="48" spans="4:5" x14ac:dyDescent="0.3">
      <c r="D48" s="7" t="s">
        <v>103</v>
      </c>
      <c r="E48" s="13">
        <v>35040</v>
      </c>
    </row>
    <row r="49" spans="4:5" x14ac:dyDescent="0.3">
      <c r="D49" s="7" t="s">
        <v>104</v>
      </c>
      <c r="E49" s="13">
        <v>63145.2</v>
      </c>
    </row>
    <row r="50" spans="4:5" x14ac:dyDescent="0.3">
      <c r="D50" s="7" t="s">
        <v>105</v>
      </c>
      <c r="E50" s="13">
        <v>4392370.3099999996</v>
      </c>
    </row>
    <row r="51" spans="4:5" x14ac:dyDescent="0.3">
      <c r="D51" s="7" t="s">
        <v>106</v>
      </c>
      <c r="E51" s="13">
        <v>420924</v>
      </c>
    </row>
    <row r="52" spans="4:5" x14ac:dyDescent="0.3">
      <c r="D52" s="7" t="s">
        <v>107</v>
      </c>
      <c r="E52" s="13">
        <v>57379</v>
      </c>
    </row>
    <row r="53" spans="4:5" x14ac:dyDescent="0.3">
      <c r="D53" s="7" t="s">
        <v>108</v>
      </c>
      <c r="E53" s="13">
        <v>200000</v>
      </c>
    </row>
    <row r="54" spans="4:5" ht="15" thickBot="1" x14ac:dyDescent="0.35">
      <c r="D54" s="9" t="s">
        <v>109</v>
      </c>
      <c r="E54" s="10">
        <f>SUM(E27:E53)</f>
        <v>8069304.0099999998</v>
      </c>
    </row>
    <row r="55" spans="4:5" x14ac:dyDescent="0.3">
      <c r="D55" s="5" t="s">
        <v>110</v>
      </c>
      <c r="E55" s="6"/>
    </row>
    <row r="56" spans="4:5" x14ac:dyDescent="0.3">
      <c r="D56" s="7" t="s">
        <v>16</v>
      </c>
      <c r="E56" s="13">
        <v>1452</v>
      </c>
    </row>
    <row r="57" spans="4:5" x14ac:dyDescent="0.3">
      <c r="D57" s="7" t="s">
        <v>74</v>
      </c>
      <c r="E57" s="13">
        <v>30030</v>
      </c>
    </row>
    <row r="58" spans="4:5" x14ac:dyDescent="0.3">
      <c r="D58" s="7" t="s">
        <v>111</v>
      </c>
      <c r="E58" s="13">
        <v>29040</v>
      </c>
    </row>
    <row r="59" spans="4:5" x14ac:dyDescent="0.3">
      <c r="D59" s="7" t="s">
        <v>17</v>
      </c>
      <c r="E59" s="13">
        <v>1612800</v>
      </c>
    </row>
    <row r="60" spans="4:5" x14ac:dyDescent="0.3">
      <c r="D60" s="7" t="s">
        <v>112</v>
      </c>
      <c r="E60" s="13">
        <v>40711</v>
      </c>
    </row>
    <row r="61" spans="4:5" x14ac:dyDescent="0.3">
      <c r="D61" s="7" t="s">
        <v>113</v>
      </c>
      <c r="E61" s="13">
        <v>38400</v>
      </c>
    </row>
    <row r="62" spans="4:5" x14ac:dyDescent="0.3">
      <c r="D62" s="7" t="s">
        <v>114</v>
      </c>
      <c r="E62" s="13">
        <v>114865</v>
      </c>
    </row>
    <row r="63" spans="4:5" x14ac:dyDescent="0.3">
      <c r="D63" s="7" t="s">
        <v>115</v>
      </c>
      <c r="E63" s="13">
        <v>15000</v>
      </c>
    </row>
    <row r="64" spans="4:5" x14ac:dyDescent="0.3">
      <c r="D64" s="7" t="s">
        <v>116</v>
      </c>
      <c r="E64" s="13">
        <v>51567.12</v>
      </c>
    </row>
    <row r="65" spans="4:5" x14ac:dyDescent="0.3">
      <c r="D65" s="7" t="s">
        <v>117</v>
      </c>
      <c r="E65" s="13">
        <v>23520</v>
      </c>
    </row>
    <row r="66" spans="4:5" x14ac:dyDescent="0.3">
      <c r="D66" s="7" t="s">
        <v>118</v>
      </c>
      <c r="E66" s="13">
        <v>83100</v>
      </c>
    </row>
    <row r="67" spans="4:5" x14ac:dyDescent="0.3">
      <c r="D67" s="7" t="s">
        <v>119</v>
      </c>
      <c r="E67" s="13">
        <v>504816</v>
      </c>
    </row>
    <row r="68" spans="4:5" x14ac:dyDescent="0.3">
      <c r="D68" s="7" t="s">
        <v>120</v>
      </c>
      <c r="E68" s="13">
        <v>7740</v>
      </c>
    </row>
    <row r="69" spans="4:5" x14ac:dyDescent="0.3">
      <c r="D69" s="7" t="s">
        <v>88</v>
      </c>
      <c r="E69" s="13">
        <v>4320</v>
      </c>
    </row>
    <row r="70" spans="4:5" x14ac:dyDescent="0.3">
      <c r="D70" s="7" t="s">
        <v>121</v>
      </c>
      <c r="E70" s="13">
        <v>4968</v>
      </c>
    </row>
    <row r="71" spans="4:5" x14ac:dyDescent="0.3">
      <c r="D71" s="7" t="s">
        <v>122</v>
      </c>
      <c r="E71" s="13">
        <v>70950</v>
      </c>
    </row>
    <row r="72" spans="4:5" x14ac:dyDescent="0.3">
      <c r="D72" s="7" t="s">
        <v>123</v>
      </c>
      <c r="E72" s="13">
        <v>49200</v>
      </c>
    </row>
    <row r="73" spans="4:5" x14ac:dyDescent="0.3">
      <c r="D73" s="7" t="s">
        <v>22</v>
      </c>
      <c r="E73" s="13">
        <v>42000</v>
      </c>
    </row>
    <row r="74" spans="4:5" x14ac:dyDescent="0.3">
      <c r="D74" s="7" t="s">
        <v>124</v>
      </c>
      <c r="E74" s="13">
        <v>232308</v>
      </c>
    </row>
    <row r="75" spans="4:5" x14ac:dyDescent="0.3">
      <c r="D75" s="7" t="s">
        <v>23</v>
      </c>
      <c r="E75" s="13">
        <v>1176626</v>
      </c>
    </row>
    <row r="76" spans="4:5" x14ac:dyDescent="0.3">
      <c r="D76" s="7" t="s">
        <v>24</v>
      </c>
      <c r="E76" s="13">
        <v>127050</v>
      </c>
    </row>
    <row r="77" spans="4:5" x14ac:dyDescent="0.3">
      <c r="D77" s="7" t="s">
        <v>14</v>
      </c>
      <c r="E77" s="13">
        <v>24112.44</v>
      </c>
    </row>
    <row r="78" spans="4:5" x14ac:dyDescent="0.3">
      <c r="D78" s="7" t="s">
        <v>25</v>
      </c>
      <c r="E78" s="13">
        <v>72000</v>
      </c>
    </row>
    <row r="79" spans="4:5" x14ac:dyDescent="0.3">
      <c r="D79" s="7" t="s">
        <v>94</v>
      </c>
      <c r="E79" s="13">
        <v>4956</v>
      </c>
    </row>
    <row r="80" spans="4:5" x14ac:dyDescent="0.3">
      <c r="D80" s="7" t="s">
        <v>26</v>
      </c>
      <c r="E80" s="13">
        <v>10044</v>
      </c>
    </row>
    <row r="81" spans="4:5" x14ac:dyDescent="0.3">
      <c r="D81" s="7" t="s">
        <v>125</v>
      </c>
      <c r="E81" s="13">
        <v>32400</v>
      </c>
    </row>
    <row r="82" spans="4:5" x14ac:dyDescent="0.3">
      <c r="D82" s="7" t="s">
        <v>126</v>
      </c>
      <c r="E82" s="13">
        <v>77092.800000000003</v>
      </c>
    </row>
    <row r="83" spans="4:5" x14ac:dyDescent="0.3">
      <c r="D83" s="7" t="s">
        <v>127</v>
      </c>
      <c r="E83" s="13">
        <v>3465</v>
      </c>
    </row>
    <row r="84" spans="4:5" x14ac:dyDescent="0.3">
      <c r="D84" s="7" t="s">
        <v>128</v>
      </c>
      <c r="E84" s="13">
        <v>139095</v>
      </c>
    </row>
    <row r="85" spans="4:5" x14ac:dyDescent="0.3">
      <c r="D85" s="7" t="s">
        <v>129</v>
      </c>
      <c r="E85" s="13">
        <v>28800</v>
      </c>
    </row>
    <row r="86" spans="4:5" x14ac:dyDescent="0.3">
      <c r="D86" s="7" t="s">
        <v>130</v>
      </c>
      <c r="E86" s="13">
        <v>45636</v>
      </c>
    </row>
    <row r="87" spans="4:5" x14ac:dyDescent="0.3">
      <c r="D87" s="7" t="s">
        <v>131</v>
      </c>
      <c r="E87" s="13">
        <v>59400</v>
      </c>
    </row>
    <row r="88" spans="4:5" x14ac:dyDescent="0.3">
      <c r="D88" s="7" t="s">
        <v>132</v>
      </c>
      <c r="E88" s="13">
        <v>163658</v>
      </c>
    </row>
    <row r="89" spans="4:5" x14ac:dyDescent="0.3">
      <c r="D89" s="7" t="s">
        <v>133</v>
      </c>
      <c r="E89" s="13">
        <v>672000</v>
      </c>
    </row>
    <row r="90" spans="4:5" x14ac:dyDescent="0.3">
      <c r="D90" s="7" t="s">
        <v>15</v>
      </c>
      <c r="E90" s="13">
        <v>5640</v>
      </c>
    </row>
    <row r="91" spans="4:5" x14ac:dyDescent="0.3">
      <c r="D91" s="7" t="s">
        <v>100</v>
      </c>
      <c r="E91" s="13">
        <v>68400</v>
      </c>
    </row>
    <row r="92" spans="4:5" x14ac:dyDescent="0.3">
      <c r="D92" s="7" t="s">
        <v>29</v>
      </c>
      <c r="E92" s="13">
        <v>246950</v>
      </c>
    </row>
    <row r="93" spans="4:5" ht="15" thickBot="1" x14ac:dyDescent="0.35">
      <c r="D93" s="9" t="s">
        <v>30</v>
      </c>
      <c r="E93" s="10">
        <f>SUM(E56:E92)</f>
        <v>5914112.3600000003</v>
      </c>
    </row>
    <row r="94" spans="4:5" x14ac:dyDescent="0.3">
      <c r="D94" s="5" t="s">
        <v>134</v>
      </c>
      <c r="E94" s="6"/>
    </row>
    <row r="95" spans="4:5" x14ac:dyDescent="0.3">
      <c r="D95" s="7" t="s">
        <v>135</v>
      </c>
      <c r="E95" s="13">
        <v>2082</v>
      </c>
    </row>
    <row r="96" spans="4:5" x14ac:dyDescent="0.3">
      <c r="D96" s="7" t="s">
        <v>130</v>
      </c>
      <c r="E96" s="13">
        <v>22305.599999999999</v>
      </c>
    </row>
    <row r="97" spans="4:5" x14ac:dyDescent="0.3">
      <c r="D97" s="7" t="s">
        <v>77</v>
      </c>
      <c r="E97" s="13">
        <v>41256</v>
      </c>
    </row>
    <row r="98" spans="4:5" x14ac:dyDescent="0.3">
      <c r="D98" s="7" t="s">
        <v>136</v>
      </c>
      <c r="E98" s="13">
        <v>56820</v>
      </c>
    </row>
    <row r="99" spans="4:5" ht="15" thickBot="1" x14ac:dyDescent="0.35">
      <c r="D99" s="9" t="s">
        <v>137</v>
      </c>
      <c r="E99" s="10">
        <f>SUM(E95:E98)</f>
        <v>122463.6</v>
      </c>
    </row>
    <row r="100" spans="4:5" x14ac:dyDescent="0.3">
      <c r="D100" s="5" t="s">
        <v>138</v>
      </c>
      <c r="E100" s="6"/>
    </row>
    <row r="101" spans="4:5" x14ac:dyDescent="0.3">
      <c r="D101" s="7" t="s">
        <v>139</v>
      </c>
      <c r="E101" s="13">
        <v>4070</v>
      </c>
    </row>
    <row r="102" spans="4:5" x14ac:dyDescent="0.3">
      <c r="D102" s="7" t="s">
        <v>120</v>
      </c>
      <c r="E102" s="13">
        <v>305.25</v>
      </c>
    </row>
    <row r="103" spans="4:5" x14ac:dyDescent="0.3">
      <c r="D103" s="7" t="s">
        <v>13</v>
      </c>
      <c r="E103" s="13">
        <v>57035</v>
      </c>
    </row>
    <row r="104" spans="4:5" x14ac:dyDescent="0.3">
      <c r="D104" s="7" t="s">
        <v>140</v>
      </c>
      <c r="E104" s="13">
        <v>11929.5</v>
      </c>
    </row>
    <row r="105" spans="4:5" ht="15" thickBot="1" x14ac:dyDescent="0.35">
      <c r="D105" s="9" t="s">
        <v>141</v>
      </c>
      <c r="E105" s="10">
        <f>SUM(E101:E104)</f>
        <v>73339.75</v>
      </c>
    </row>
    <row r="106" spans="4:5" x14ac:dyDescent="0.3">
      <c r="D106" s="5" t="s">
        <v>142</v>
      </c>
      <c r="E106" s="6"/>
    </row>
    <row r="107" spans="4:5" x14ac:dyDescent="0.3">
      <c r="D107" s="7" t="s">
        <v>13</v>
      </c>
      <c r="E107" s="13">
        <v>825000</v>
      </c>
    </row>
    <row r="108" spans="4:5" ht="15" thickBot="1" x14ac:dyDescent="0.35">
      <c r="D108" s="9" t="s">
        <v>143</v>
      </c>
      <c r="E108" s="10">
        <f>SUM(E107:E107)</f>
        <v>825000</v>
      </c>
    </row>
    <row r="109" spans="4:5" x14ac:dyDescent="0.3">
      <c r="D109" s="5" t="s">
        <v>144</v>
      </c>
      <c r="E109" s="6"/>
    </row>
    <row r="110" spans="4:5" x14ac:dyDescent="0.3">
      <c r="D110" s="7" t="s">
        <v>74</v>
      </c>
      <c r="E110" s="13">
        <v>63840</v>
      </c>
    </row>
    <row r="111" spans="4:5" x14ac:dyDescent="0.3">
      <c r="D111" s="7" t="s">
        <v>145</v>
      </c>
      <c r="E111" s="13">
        <v>1563688.29</v>
      </c>
    </row>
    <row r="112" spans="4:5" ht="15" thickBot="1" x14ac:dyDescent="0.35">
      <c r="D112" s="9" t="s">
        <v>146</v>
      </c>
      <c r="E112" s="10">
        <f>SUM(E110:E111)</f>
        <v>1627528.29</v>
      </c>
    </row>
    <row r="113" spans="4:5" ht="16.2" thickBot="1" x14ac:dyDescent="0.35">
      <c r="D113" s="11" t="s">
        <v>147</v>
      </c>
      <c r="E113" s="12">
        <f>SUM(E112,E108,E105,E99,E93,E54,E25,E22,E16,E13,E10)</f>
        <v>18528080.090000004</v>
      </c>
    </row>
    <row r="114" spans="4:5" x14ac:dyDescent="0.3">
      <c r="D114" s="5" t="s">
        <v>148</v>
      </c>
      <c r="E114" s="6"/>
    </row>
    <row r="115" spans="4:5" x14ac:dyDescent="0.3">
      <c r="D115" s="7" t="s">
        <v>149</v>
      </c>
      <c r="E115" s="8">
        <v>1346</v>
      </c>
    </row>
    <row r="116" spans="4:5" x14ac:dyDescent="0.3">
      <c r="D116" s="7" t="s">
        <v>8</v>
      </c>
      <c r="E116" s="8">
        <v>1566.36</v>
      </c>
    </row>
    <row r="117" spans="4:5" x14ac:dyDescent="0.3">
      <c r="D117" s="7" t="s">
        <v>151</v>
      </c>
      <c r="E117" s="8">
        <v>9647.7900000000009</v>
      </c>
    </row>
    <row r="118" spans="4:5" x14ac:dyDescent="0.3">
      <c r="D118" s="7" t="s">
        <v>150</v>
      </c>
      <c r="E118" s="8">
        <v>6050</v>
      </c>
    </row>
    <row r="119" spans="4:5" ht="15" thickBot="1" x14ac:dyDescent="0.35">
      <c r="D119" s="9" t="s">
        <v>31</v>
      </c>
      <c r="E119" s="10">
        <f>SUM(E115:E118)</f>
        <v>18610.150000000001</v>
      </c>
    </row>
    <row r="120" spans="4:5" ht="16.2" thickBot="1" x14ac:dyDescent="0.35">
      <c r="D120" s="11" t="s">
        <v>4</v>
      </c>
      <c r="E120" s="12">
        <f>SUM(E119,E113)</f>
        <v>18546690.240000002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2B7C4-9E45-4D2B-9A77-EFC1BA38FBEE}">
  <dimension ref="B4:C10"/>
  <sheetViews>
    <sheetView workbookViewId="0">
      <selection activeCell="D24" sqref="D24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152</v>
      </c>
    </row>
    <row r="7" spans="2:3" x14ac:dyDescent="0.3">
      <c r="B7" s="5" t="s">
        <v>58</v>
      </c>
      <c r="C7" s="6"/>
    </row>
    <row r="8" spans="2:3" x14ac:dyDescent="0.3">
      <c r="B8" s="7" t="s">
        <v>153</v>
      </c>
      <c r="C8" s="8">
        <v>40179.15</v>
      </c>
    </row>
    <row r="9" spans="2:3" ht="15" thickBot="1" x14ac:dyDescent="0.35">
      <c r="B9" s="9" t="s">
        <v>4</v>
      </c>
      <c r="C9" s="10">
        <f>SUM(C8:C8)</f>
        <v>40179.15</v>
      </c>
    </row>
    <row r="10" spans="2:3" ht="16.2" thickBot="1" x14ac:dyDescent="0.35">
      <c r="B10" s="11" t="s">
        <v>4</v>
      </c>
      <c r="C10" s="12">
        <f>SUM(C9)</f>
        <v>40179.15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88FD1-147C-4E1F-9624-7AD24E986684}">
  <dimension ref="B4:C10"/>
  <sheetViews>
    <sheetView workbookViewId="0">
      <selection activeCell="C24" sqref="C24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154</v>
      </c>
    </row>
    <row r="7" spans="2:3" x14ac:dyDescent="0.3">
      <c r="B7" s="5" t="s">
        <v>58</v>
      </c>
      <c r="C7" s="6"/>
    </row>
    <row r="8" spans="2:3" x14ac:dyDescent="0.3">
      <c r="B8" s="7" t="s">
        <v>153</v>
      </c>
      <c r="C8" s="8">
        <v>6</v>
      </c>
    </row>
    <row r="9" spans="2:3" ht="15" thickBot="1" x14ac:dyDescent="0.35">
      <c r="B9" s="9" t="s">
        <v>4</v>
      </c>
      <c r="C9" s="10">
        <f>SUM(C8:C8)</f>
        <v>6</v>
      </c>
    </row>
    <row r="10" spans="2:3" ht="16.2" thickBot="1" x14ac:dyDescent="0.35">
      <c r="B10" s="11" t="s">
        <v>4</v>
      </c>
      <c r="C10" s="12">
        <f>SUM(C9)</f>
        <v>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C1CD3-0ED6-433F-8E81-3C59C293512F}">
  <dimension ref="B4:C10"/>
  <sheetViews>
    <sheetView workbookViewId="0">
      <selection activeCell="F5" sqref="F5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155</v>
      </c>
    </row>
    <row r="7" spans="2:3" x14ac:dyDescent="0.3">
      <c r="B7" s="5" t="s">
        <v>58</v>
      </c>
      <c r="C7" s="6"/>
    </row>
    <row r="8" spans="2:3" x14ac:dyDescent="0.3">
      <c r="B8" s="7" t="s">
        <v>153</v>
      </c>
      <c r="C8" s="8">
        <v>6</v>
      </c>
    </row>
    <row r="9" spans="2:3" ht="15" thickBot="1" x14ac:dyDescent="0.35">
      <c r="B9" s="9" t="s">
        <v>4</v>
      </c>
      <c r="C9" s="10">
        <f>SUM(C8:C8)</f>
        <v>6</v>
      </c>
    </row>
    <row r="10" spans="2:3" ht="16.2" thickBot="1" x14ac:dyDescent="0.35">
      <c r="B10" s="11" t="s">
        <v>4</v>
      </c>
      <c r="C10" s="12">
        <f>SUM(C9)</f>
        <v>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6BF35-23E7-4F5D-94AD-D7B62ED01AD6}">
  <dimension ref="B4:C13"/>
  <sheetViews>
    <sheetView workbookViewId="0">
      <selection activeCell="D20" sqref="D20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156</v>
      </c>
    </row>
    <row r="7" spans="2:3" x14ac:dyDescent="0.3">
      <c r="B7" s="5" t="s">
        <v>58</v>
      </c>
      <c r="C7" s="6"/>
    </row>
    <row r="8" spans="2:3" x14ac:dyDescent="0.3">
      <c r="B8" s="7" t="s">
        <v>157</v>
      </c>
      <c r="C8" s="8">
        <v>3643072.34</v>
      </c>
    </row>
    <row r="9" spans="2:3" x14ac:dyDescent="0.3">
      <c r="B9" s="7" t="s">
        <v>159</v>
      </c>
      <c r="C9" s="8">
        <v>894573.66</v>
      </c>
    </row>
    <row r="10" spans="2:3" x14ac:dyDescent="0.3">
      <c r="B10" s="7" t="s">
        <v>158</v>
      </c>
      <c r="C10" s="8">
        <v>1845177.59</v>
      </c>
    </row>
    <row r="11" spans="2:3" x14ac:dyDescent="0.3">
      <c r="B11" s="7" t="s">
        <v>160</v>
      </c>
      <c r="C11" s="8">
        <v>20819.669999999998</v>
      </c>
    </row>
    <row r="12" spans="2:3" ht="15" thickBot="1" x14ac:dyDescent="0.35">
      <c r="B12" s="9" t="s">
        <v>4</v>
      </c>
      <c r="C12" s="10">
        <f>SUM(C8:C11)</f>
        <v>6403643.2599999998</v>
      </c>
    </row>
    <row r="13" spans="2:3" ht="16.2" thickBot="1" x14ac:dyDescent="0.35">
      <c r="B13" s="11" t="s">
        <v>4</v>
      </c>
      <c r="C13" s="12">
        <f>SUM(C12)</f>
        <v>6403643.2599999998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DDDB4-5EBB-49D9-8157-F4C6CAA83026}">
  <dimension ref="B4:C11"/>
  <sheetViews>
    <sheetView tabSelected="1" workbookViewId="0">
      <selection activeCell="E16" sqref="E1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161</v>
      </c>
    </row>
    <row r="7" spans="2:3" x14ac:dyDescent="0.3">
      <c r="B7" s="5" t="s">
        <v>58</v>
      </c>
      <c r="C7" s="6"/>
    </row>
    <row r="8" spans="2:3" x14ac:dyDescent="0.3">
      <c r="B8" s="7" t="s">
        <v>162</v>
      </c>
      <c r="C8" s="8">
        <v>355129.63</v>
      </c>
    </row>
    <row r="9" spans="2:3" x14ac:dyDescent="0.3">
      <c r="B9" s="7" t="s">
        <v>63</v>
      </c>
      <c r="C9" s="8">
        <v>1291.44</v>
      </c>
    </row>
    <row r="10" spans="2:3" ht="15" thickBot="1" x14ac:dyDescent="0.35">
      <c r="B10" s="9" t="s">
        <v>4</v>
      </c>
      <c r="C10" s="10">
        <f>SUM(C8:C9)</f>
        <v>356421.07</v>
      </c>
    </row>
    <row r="11" spans="2:3" ht="16.2" thickBot="1" x14ac:dyDescent="0.35">
      <c r="B11" s="11" t="s">
        <v>4</v>
      </c>
      <c r="C11" s="12">
        <f>SUM(C10)</f>
        <v>356421.07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11</vt:i4>
      </vt:variant>
    </vt:vector>
  </HeadingPairs>
  <TitlesOfParts>
    <vt:vector size="11" baseType="lpstr">
      <vt:lpstr>01.07.2026.</vt:lpstr>
      <vt:lpstr>02.07.2026.</vt:lpstr>
      <vt:lpstr>03.07.2026.</vt:lpstr>
      <vt:lpstr>06.07.2026.</vt:lpstr>
      <vt:lpstr>07.07.2026.</vt:lpstr>
      <vt:lpstr>08.07.2026.</vt:lpstr>
      <vt:lpstr>09.07.2026.</vt:lpstr>
      <vt:lpstr>10.07.2026.</vt:lpstr>
      <vt:lpstr>11.07.2026.</vt:lpstr>
      <vt:lpstr>13.07.2026.</vt:lpstr>
      <vt:lpstr>14.07.2026.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2026-07-15T06:35:59Z</dcterms:modified>
</cp:coreProperties>
</file>